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A5" i="4"/>
  <c r="B5"/>
  <c r="C5"/>
  <c r="D5"/>
  <c r="E5"/>
  <c r="F5"/>
  <c r="H5"/>
  <c r="I5"/>
  <c r="J5"/>
  <c r="K5"/>
  <c r="L5"/>
  <c r="M5"/>
  <c r="A16" l="1"/>
  <c r="B16"/>
  <c r="C16"/>
  <c r="D16"/>
  <c r="E16"/>
  <c r="F16"/>
  <c r="H16" l="1"/>
  <c r="I16"/>
  <c r="J16"/>
  <c r="K16"/>
  <c r="L16"/>
  <c r="M16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<sst xmlns="http://schemas.openxmlformats.org/spreadsheetml/2006/main" count="84" uniqueCount="40">
  <si>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</si>
  <si>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</si>
  <si>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</si>
  <si>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</si>
  <si>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</si>
  <si>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</si>
  <si>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</si>
  <si>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</si>
  <si>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</si>
  <si>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</si>
  <si>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</si>
  <si>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</si>
  <si>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</si>
  <si>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</si>
  <si>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</si>
  <si>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</si>
  <si>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</si>
  <si>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</si>
  <si>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</si>
  <si>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</si>
  <si>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</si>
  <si>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</si>
  <si>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</si>
  <si>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</si>
  <si>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</si>
  <si>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</si>
  <si>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</si>
  <si>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</si>
  <si>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</si>
  <si>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Компот из свежих плодов (яблоки)</t>
  </si>
  <si>
    <t>Каша гречневая рассыпчатая</t>
  </si>
  <si>
    <t>МОУ СОШ № 50 г. Комсомольск-на-Амуре</t>
  </si>
  <si>
    <t>Яблоко печеное</t>
  </si>
  <si>
    <t>Салат из морской капусты</t>
  </si>
  <si>
    <t>Свекольник со сметаной</t>
  </si>
  <si>
    <t>Макаронные изделия отварные с сыром/ яйцо вареное</t>
  </si>
  <si>
    <t>295/ 300</t>
  </si>
  <si>
    <t>399/ 454</t>
  </si>
  <si>
    <t>Оладьи из печени с соусом</t>
  </si>
  <si>
    <t>Чай с лимоном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</si>
</sst>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16" sqref="F1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45387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35</v>
      </c>
      <c r="E4" s="35">
        <v>230</v>
      </c>
      <c r="F4" s="24">
        <v>49.47</v>
      </c>
      <c r="G4" s="14">
        <v>310</v>
      </c>
      <c r="H4" s="14">
        <v>16</v>
      </c>
      <c r="I4" s="14">
        <v>14</v>
      </c>
      <c r="J4" s="15">
        <v>31</v>
      </c>
    </row>
    <row r="5" spans="1:10" ht="15.75" thickBot="1">
      <c r="A5" s="6"/>
      <c r="B5" s="1" t="s">
        <v>12</v>
      </c>
      <c r="C5" s="2">
        <v>494</v>
      </c>
      <c r="D5" s="33" t="s">
        <v>39</v>
      </c>
      <c r="E5" s="37">
        <v>200</v>
      </c>
      <c r="F5" s="25">
        <v>6.45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32</v>
      </c>
      <c r="E7" s="37">
        <v>82</v>
      </c>
      <c r="F7" s="25">
        <v>30.73</v>
      </c>
      <c r="G7" s="14">
        <v>52</v>
      </c>
      <c r="H7" s="14">
        <v>0</v>
      </c>
      <c r="I7" s="14">
        <v>0</v>
      </c>
      <c r="J7" s="15">
        <v>12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33</v>
      </c>
      <c r="E12" s="18">
        <v>80</v>
      </c>
      <c r="F12" s="26">
        <v>13.6</v>
      </c>
      <c r="G12" s="18">
        <v>40</v>
      </c>
      <c r="H12" s="18">
        <v>2</v>
      </c>
      <c r="I12" s="18">
        <v>2</v>
      </c>
      <c r="J12" s="19">
        <v>3</v>
      </c>
    </row>
    <row r="13" spans="1:10">
      <c r="A13" s="6"/>
      <c r="B13" s="1" t="s">
        <v>16</v>
      </c>
      <c r="C13" s="2">
        <v>131</v>
      </c>
      <c r="D13" s="33" t="s">
        <v>34</v>
      </c>
      <c r="E13" s="20">
        <v>250</v>
      </c>
      <c r="F13" s="27">
        <v>29.52</v>
      </c>
      <c r="G13" s="20">
        <v>132</v>
      </c>
      <c r="H13" s="20">
        <v>2</v>
      </c>
      <c r="I13" s="20">
        <v>4</v>
      </c>
      <c r="J13" s="21">
        <v>17</v>
      </c>
    </row>
    <row r="14" spans="1:10">
      <c r="A14" s="6"/>
      <c r="B14" s="1" t="s">
        <v>17</v>
      </c>
      <c r="C14" s="2" t="s">
        <v>37</v>
      </c>
      <c r="D14" s="33" t="s">
        <v>38</v>
      </c>
      <c r="E14" s="37">
        <v>125</v>
      </c>
      <c r="F14" s="25">
        <v>53.17</v>
      </c>
      <c r="G14" s="16">
        <v>264</v>
      </c>
      <c r="H14" s="16">
        <v>18</v>
      </c>
      <c r="I14" s="16">
        <v>14</v>
      </c>
      <c r="J14" s="17">
        <v>16</v>
      </c>
    </row>
    <row r="15" spans="1:10">
      <c r="A15" s="6"/>
      <c r="B15" s="1" t="s">
        <v>18</v>
      </c>
      <c r="C15" s="2">
        <v>237</v>
      </c>
      <c r="D15" s="33" t="s">
        <v>30</v>
      </c>
      <c r="E15" s="37">
        <v>150</v>
      </c>
      <c r="F15" s="25">
        <v>15.31</v>
      </c>
      <c r="G15" s="16">
        <v>253</v>
      </c>
      <c r="H15" s="16">
        <v>9</v>
      </c>
      <c r="I15" s="16">
        <v>8</v>
      </c>
      <c r="J15" s="17">
        <v>37</v>
      </c>
    </row>
    <row r="16" spans="1:10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17.73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52</v>
      </c>
      <c r="F17" s="25">
        <v>7.68</v>
      </c>
      <c r="G17" s="37">
        <v>122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52</v>
      </c>
      <c r="F18" s="25">
        <v>7.99</v>
      </c>
      <c r="G18" s="37">
        <v>90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7" sqref="E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45387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35</v>
      </c>
      <c r="E4" s="14">
        <v>230</v>
      </c>
      <c r="F4" s="24">
        <v>59.97</v>
      </c>
      <c r="G4" s="14">
        <v>310</v>
      </c>
      <c r="H4" s="14">
        <v>16</v>
      </c>
      <c r="I4" s="14">
        <v>14</v>
      </c>
      <c r="J4" s="15">
        <v>31</v>
      </c>
    </row>
    <row r="5" spans="1:10">
      <c r="A5" s="6"/>
      <c r="B5" s="1" t="s">
        <v>12</v>
      </c>
      <c r="C5" s="2">
        <v>494</v>
      </c>
      <c r="D5" s="33" t="s">
        <v>39</v>
      </c>
      <c r="E5" s="16">
        <v>200</v>
      </c>
      <c r="F5" s="25">
        <v>6.45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32</v>
      </c>
      <c r="E7" s="16">
        <v>91</v>
      </c>
      <c r="F7" s="25">
        <v>34.229999999999997</v>
      </c>
      <c r="G7" s="35">
        <v>57</v>
      </c>
      <c r="H7" s="35">
        <v>0</v>
      </c>
      <c r="I7" s="35">
        <v>0</v>
      </c>
      <c r="J7" s="36">
        <v>13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33</v>
      </c>
      <c r="E12" s="18">
        <v>100</v>
      </c>
      <c r="F12" s="26">
        <v>13.6</v>
      </c>
      <c r="G12" s="20">
        <v>40</v>
      </c>
      <c r="H12" s="20">
        <v>2</v>
      </c>
      <c r="I12" s="20">
        <v>2</v>
      </c>
      <c r="J12" s="21">
        <v>3</v>
      </c>
    </row>
    <row r="13" spans="1:10">
      <c r="A13" s="6"/>
      <c r="B13" s="1" t="s">
        <v>16</v>
      </c>
      <c r="C13" s="2">
        <v>131</v>
      </c>
      <c r="D13" s="33" t="s">
        <v>34</v>
      </c>
      <c r="E13" s="20">
        <v>263</v>
      </c>
      <c r="F13" s="27">
        <v>49.86</v>
      </c>
      <c r="G13" s="20">
        <v>139</v>
      </c>
      <c r="H13" s="20">
        <v>2</v>
      </c>
      <c r="I13" s="20">
        <v>5</v>
      </c>
      <c r="J13" s="21">
        <v>18</v>
      </c>
    </row>
    <row r="14" spans="1:10">
      <c r="A14" s="6"/>
      <c r="B14" s="1" t="s">
        <v>17</v>
      </c>
      <c r="C14" s="2" t="s">
        <v>37</v>
      </c>
      <c r="D14" s="33" t="s">
        <v>38</v>
      </c>
      <c r="E14" s="37">
        <v>125</v>
      </c>
      <c r="F14" s="25">
        <v>53.17</v>
      </c>
      <c r="G14" s="16">
        <v>264</v>
      </c>
      <c r="H14" s="16">
        <v>18</v>
      </c>
      <c r="I14" s="16">
        <v>14</v>
      </c>
      <c r="J14" s="17">
        <v>16</v>
      </c>
    </row>
    <row r="15" spans="1:10">
      <c r="A15" s="6"/>
      <c r="B15" s="1" t="s">
        <v>18</v>
      </c>
      <c r="C15" s="2">
        <v>237</v>
      </c>
      <c r="D15" s="33" t="s">
        <v>30</v>
      </c>
      <c r="E15" s="37">
        <v>180</v>
      </c>
      <c r="F15" s="25">
        <v>18.37</v>
      </c>
      <c r="G15" s="16">
        <v>294</v>
      </c>
      <c r="H15" s="16">
        <v>10</v>
      </c>
      <c r="I15" s="16">
        <v>9</v>
      </c>
      <c r="J15" s="17">
        <v>44</v>
      </c>
    </row>
    <row r="16" spans="1:10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17.73</v>
      </c>
      <c r="G16" s="37">
        <v>96</v>
      </c>
      <c r="H16" s="37">
        <v>1</v>
      </c>
      <c r="I16" s="37">
        <v>0.1</v>
      </c>
      <c r="J16" s="38">
        <v>23.1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48</v>
      </c>
      <c r="F17" s="25">
        <v>6.98</v>
      </c>
      <c r="G17" s="37">
        <v>113</v>
      </c>
      <c r="H17" s="37">
        <v>4</v>
      </c>
      <c r="I17" s="37">
        <v>0</v>
      </c>
      <c r="J17" s="38">
        <v>24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48</v>
      </c>
      <c r="F18" s="25">
        <v>7.29</v>
      </c>
      <c r="G18" s="37">
        <v>84</v>
      </c>
      <c r="H18" s="37">
        <v>3</v>
      </c>
      <c r="I18" s="37">
        <v>1</v>
      </c>
      <c r="J18" s="38">
        <v>16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B25" sqref="B25"/>
    </sheetView>
  </sheetViews>
  <sheetFormatPr defaultRowHeight="15"/>
  <sheetData>
    <row r="1" spans="1:13">
      <c r="A1" s="35">
        <v>230</v>
      </c>
      <c r="B1" s="24">
        <v>49.47</v>
      </c>
      <c r="C1" s="35">
        <v>310</v>
      </c>
      <c r="D1" s="35">
        <v>16</v>
      </c>
      <c r="E1" s="35">
        <v>14</v>
      </c>
      <c r="F1" s="36">
        <v>31</v>
      </c>
      <c r="H1" s="35">
        <v>230</v>
      </c>
      <c r="I1" s="24">
        <v>59.97</v>
      </c>
      <c r="J1" s="35">
        <v>310</v>
      </c>
      <c r="K1" s="35">
        <v>16</v>
      </c>
      <c r="L1" s="35">
        <v>14</v>
      </c>
      <c r="M1" s="36">
        <v>31</v>
      </c>
    </row>
    <row r="2" spans="1:13" ht="15.75" thickBot="1">
      <c r="A2" s="37">
        <v>200</v>
      </c>
      <c r="B2" s="25">
        <v>6.45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6.45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>
      <c r="A4" s="37">
        <v>82</v>
      </c>
      <c r="B4" s="25">
        <v>30.73</v>
      </c>
      <c r="C4" s="35">
        <v>52</v>
      </c>
      <c r="D4" s="35">
        <v>0</v>
      </c>
      <c r="E4" s="35">
        <v>0</v>
      </c>
      <c r="F4" s="36">
        <v>12</v>
      </c>
      <c r="H4" s="37">
        <v>91</v>
      </c>
      <c r="I4" s="25">
        <v>34.229999999999997</v>
      </c>
      <c r="J4" s="35">
        <v>57</v>
      </c>
      <c r="K4" s="35">
        <v>0</v>
      </c>
      <c r="L4" s="35">
        <v>0</v>
      </c>
      <c r="M4" s="36">
        <v>13</v>
      </c>
    </row>
    <row r="5" spans="1:13" ht="15.75" thickBot="1">
      <c r="A5" s="18">
        <f t="shared" ref="A5:F5" si="0">SUM(A1:A4)</f>
        <v>562</v>
      </c>
      <c r="B5" s="26">
        <f t="shared" si="0"/>
        <v>94</v>
      </c>
      <c r="C5" s="18">
        <f t="shared" si="0"/>
        <v>540</v>
      </c>
      <c r="D5" s="18">
        <f t="shared" si="0"/>
        <v>20</v>
      </c>
      <c r="E5" s="18">
        <f t="shared" si="0"/>
        <v>14</v>
      </c>
      <c r="F5" s="19">
        <f t="shared" si="0"/>
        <v>83</v>
      </c>
      <c r="H5" s="18">
        <f t="shared" ref="H5:M5" si="1">SUM(H1:H4)</f>
        <v>571</v>
      </c>
      <c r="I5" s="26">
        <f t="shared" si="1"/>
        <v>108</v>
      </c>
      <c r="J5" s="18">
        <f t="shared" si="1"/>
        <v>545</v>
      </c>
      <c r="K5" s="18">
        <f t="shared" si="1"/>
        <v>20</v>
      </c>
      <c r="L5" s="18">
        <f t="shared" si="1"/>
        <v>14</v>
      </c>
      <c r="M5" s="19">
        <f t="shared" si="1"/>
        <v>84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13.6</v>
      </c>
      <c r="C9" s="18">
        <v>40</v>
      </c>
      <c r="D9" s="18">
        <v>2</v>
      </c>
      <c r="E9" s="18">
        <v>2</v>
      </c>
      <c r="F9" s="19">
        <v>3</v>
      </c>
      <c r="H9" s="18">
        <v>100</v>
      </c>
      <c r="I9" s="26">
        <v>13.6</v>
      </c>
      <c r="J9" s="20">
        <v>40</v>
      </c>
      <c r="K9" s="20">
        <v>2</v>
      </c>
      <c r="L9" s="20">
        <v>2</v>
      </c>
      <c r="M9" s="21">
        <v>3</v>
      </c>
    </row>
    <row r="10" spans="1:13">
      <c r="A10" s="20">
        <v>250</v>
      </c>
      <c r="B10" s="27">
        <v>29.52</v>
      </c>
      <c r="C10" s="20">
        <v>132</v>
      </c>
      <c r="D10" s="20">
        <v>2</v>
      </c>
      <c r="E10" s="20">
        <v>4</v>
      </c>
      <c r="F10" s="21">
        <v>17</v>
      </c>
      <c r="H10" s="20">
        <v>263</v>
      </c>
      <c r="I10" s="27">
        <v>49.86</v>
      </c>
      <c r="J10" s="20">
        <v>139</v>
      </c>
      <c r="K10" s="20">
        <v>2</v>
      </c>
      <c r="L10" s="20">
        <v>5</v>
      </c>
      <c r="M10" s="21">
        <v>18</v>
      </c>
    </row>
    <row r="11" spans="1:13">
      <c r="A11" s="37">
        <v>125</v>
      </c>
      <c r="B11" s="25">
        <v>53.17</v>
      </c>
      <c r="C11" s="37">
        <v>264</v>
      </c>
      <c r="D11" s="37">
        <v>18</v>
      </c>
      <c r="E11" s="37">
        <v>14</v>
      </c>
      <c r="F11" s="38">
        <v>16</v>
      </c>
      <c r="H11" s="37">
        <v>125</v>
      </c>
      <c r="I11" s="25">
        <v>53.17</v>
      </c>
      <c r="J11" s="37">
        <v>264</v>
      </c>
      <c r="K11" s="37">
        <v>18</v>
      </c>
      <c r="L11" s="37">
        <v>14</v>
      </c>
      <c r="M11" s="38">
        <v>16</v>
      </c>
    </row>
    <row r="12" spans="1:13">
      <c r="A12" s="37">
        <v>150</v>
      </c>
      <c r="B12" s="25">
        <v>15.31</v>
      </c>
      <c r="C12" s="37">
        <v>253</v>
      </c>
      <c r="D12" s="37">
        <v>9</v>
      </c>
      <c r="E12" s="37">
        <v>8</v>
      </c>
      <c r="F12" s="38">
        <v>37</v>
      </c>
      <c r="H12" s="37">
        <v>180</v>
      </c>
      <c r="I12" s="25">
        <v>18.37</v>
      </c>
      <c r="J12" s="37">
        <v>294</v>
      </c>
      <c r="K12" s="37">
        <v>10</v>
      </c>
      <c r="L12" s="37">
        <v>9</v>
      </c>
      <c r="M12" s="38">
        <v>44</v>
      </c>
    </row>
    <row r="13" spans="1:13">
      <c r="A13" s="37">
        <v>200</v>
      </c>
      <c r="B13" s="25">
        <v>17.73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17.73</v>
      </c>
      <c r="J13" s="37">
        <v>96</v>
      </c>
      <c r="K13" s="37">
        <v>1</v>
      </c>
      <c r="L13" s="37">
        <v>0.1</v>
      </c>
      <c r="M13" s="38">
        <v>23.1</v>
      </c>
    </row>
    <row r="14" spans="1:13">
      <c r="A14" s="37">
        <v>52</v>
      </c>
      <c r="B14" s="25">
        <v>7.68</v>
      </c>
      <c r="C14" s="37">
        <v>122</v>
      </c>
      <c r="D14" s="37">
        <v>4</v>
      </c>
      <c r="E14" s="37">
        <v>0</v>
      </c>
      <c r="F14" s="38">
        <v>25</v>
      </c>
      <c r="H14" s="37">
        <v>48</v>
      </c>
      <c r="I14" s="25">
        <v>6.98</v>
      </c>
      <c r="J14" s="37">
        <v>113</v>
      </c>
      <c r="K14" s="37">
        <v>4</v>
      </c>
      <c r="L14" s="37">
        <v>0</v>
      </c>
      <c r="M14" s="38">
        <v>24</v>
      </c>
    </row>
    <row r="15" spans="1:13">
      <c r="A15" s="37">
        <v>52</v>
      </c>
      <c r="B15" s="25">
        <v>7.99</v>
      </c>
      <c r="C15" s="37">
        <v>90</v>
      </c>
      <c r="D15" s="37">
        <v>3</v>
      </c>
      <c r="E15" s="37">
        <v>1</v>
      </c>
      <c r="F15" s="38">
        <v>17</v>
      </c>
      <c r="H15" s="37">
        <v>48</v>
      </c>
      <c r="I15" s="25">
        <v>7.29</v>
      </c>
      <c r="J15" s="37">
        <v>84</v>
      </c>
      <c r="K15" s="37">
        <v>3</v>
      </c>
      <c r="L15" s="37">
        <v>1</v>
      </c>
      <c r="M15" s="38">
        <v>16</v>
      </c>
    </row>
    <row r="16" spans="1:13">
      <c r="A16" s="40">
        <f t="shared" ref="A16:F16" si="2">SUM(A9:A15)</f>
        <v>909</v>
      </c>
      <c r="B16" s="41">
        <f t="shared" si="2"/>
        <v>145</v>
      </c>
      <c r="C16" s="40">
        <f t="shared" si="2"/>
        <v>997</v>
      </c>
      <c r="D16" s="40">
        <f t="shared" si="2"/>
        <v>39</v>
      </c>
      <c r="E16" s="40">
        <f t="shared" si="2"/>
        <v>29</v>
      </c>
      <c r="F16" s="40">
        <f t="shared" si="2"/>
        <v>138</v>
      </c>
      <c r="H16" s="40">
        <f t="shared" ref="H16:M16" si="3">SUM(H9:H15)</f>
        <v>964</v>
      </c>
      <c r="I16" s="41">
        <f t="shared" si="3"/>
        <v>166.99999999999997</v>
      </c>
      <c r="J16" s="40">
        <f t="shared" si="3"/>
        <v>1030</v>
      </c>
      <c r="K16" s="40">
        <f t="shared" si="3"/>
        <v>40</v>
      </c>
      <c r="L16" s="40">
        <f t="shared" si="3"/>
        <v>31.1</v>
      </c>
      <c r="M16" s="40">
        <f t="shared" si="3"/>
        <v>144.1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mDAWEQDR5tXtZGz7EI15pv/RaeM=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WEsvzhz3+OCM2pv6Jjo8610QAw3RkWzNOvlR4+gxm5yKD8hnkPT7FU49hVGKCficpBGPfIe2lGrsB6CqYQUqUhs7WUJW+3oC7U+v4JsYo/SZIZo0judlPWm1u1ZwOLxYMu2uIpwdOP8Q7vYYuXHwdl4N8WsMtNMTTEhx4XGJTTycWSC4CKkuL1bL34eAOQfMhhTNwdqfSV+sImyfAU9BpN2TsvXpGJ895hGI60u/3TRGKGGKEz5H++t4G7SeHjI3Z+r/L0KJ6hMTh6hbPysIcBKhLWjs8PlKYHGE1qlk1gSJLviQ2pmqLZZRo+yvkRwvjRRkMNRhNogK1dRqeQZCaOWIQvw88cygRzfkkHaSez0zfkhFNjmWmWAtzhgAjIhsyNUKlPqiJxqB7lNpJVIFh3oeNe0lBH9qK0IREyrM9cdZG8oe8N8VAKQ2/rMSSbouBdmDeYjLP+sNcv8G5u0vOowN0EH43LRjwusswYqQhaKe+bUQpo5GV/CkIUbLscmvzs+VIPW+UXBLfTgZ2VR6NHBJyb6ypGD58Flk7JeXz1cIw69G6r/2battVDeC/Noz6kcblGq60sp8LCOaR1hM+OzAx41pWkWBZxoMe4Ymoo5EPYPiVEiiiV+z84WKu4mbrZSSfSCvTo2NilMQ8BEWT+/m7WuRMial7fqAwydw7i4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ojBvA0gnbr8bdflnxlyhrfCoifQ=</DigestValue>
      </Reference>
      <Reference URI="/xl/sharedStrings.xml?ContentType=application/vnd.openxmlformats-officedocument.spreadsheetml.sharedStrings+xml">
        <DigestMethod Algorithm="http://www.w3.org/2000/09/xmldsig#sha1"/>
        <DigestValue>f/ofU/EQ+92fFIr+SDoTEGdjDSA=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5UXyJMd3K8I8NzgkQ84o66UgJNc=</DigestValue>
      </Reference>
      <Reference URI="/xl/worksheets/sheet2.xml?ContentType=application/vnd.openxmlformats-officedocument.spreadsheetml.worksheet+xml">
        <DigestMethod Algorithm="http://www.w3.org/2000/09/xmldsig#sha1"/>
        <DigestValue>OkBiJlSyuZdpTN5i4XjoOfanCao=</DigestValue>
      </Reference>
      <Reference URI="/xl/worksheets/sheet3.xml?ContentType=application/vnd.openxmlformats-officedocument.spreadsheetml.worksheet+xml">
        <DigestMethod Algorithm="http://www.w3.org/2000/09/xmldsig#sha1"/>
        <DigestValue>bGqC+AC7+XO7vtn4D7XmK2NvMWo=</DigestValue>
      </Reference>
    </Manifest>
    <SignatureProperties>
      <SignatureProperty Id="idSignatureTime" Target="#idPackageSignature">
        <mdssi:SignatureTime>
          <mdssi:Format>YYYY-MM-DDThh:mm:ssTZD</mdssi:Format>
          <mdssi:Value>2024-04-30T21:05:09Z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2024-03-27T13:10:55Z</dcterms:modified>
</cp:coreProperties>
</file>